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125" windowHeight="11925" tabRatio="500"/>
  </bookViews>
  <sheets>
    <sheet name="на 2020 год" sheetId="1" r:id="rId1"/>
  </sheets>
  <definedNames>
    <definedName name="Print_Area_0" localSheetId="0">'на 2020 год'!$A$11:$P$27</definedName>
    <definedName name="_xlnm.Print_Titles" localSheetId="0">'на 2020 год'!$14:$17</definedName>
    <definedName name="_xlnm.Print_Area" localSheetId="0">'на 2020 год'!$A$1:$P$27</definedName>
  </definedNames>
  <calcPr calcId="162913"/>
</workbook>
</file>

<file path=xl/calcChain.xml><?xml version="1.0" encoding="utf-8"?>
<calcChain xmlns="http://schemas.openxmlformats.org/spreadsheetml/2006/main">
  <c r="J25" i="1" l="1"/>
  <c r="P19" i="1"/>
  <c r="P20" i="1"/>
  <c r="P21" i="1"/>
  <c r="P22" i="1"/>
  <c r="P23" i="1"/>
  <c r="P24" i="1"/>
  <c r="P18" i="1"/>
  <c r="I25" i="1"/>
  <c r="K25" i="1"/>
  <c r="G25" i="1"/>
  <c r="O25" i="1" l="1"/>
  <c r="N25" i="1"/>
  <c r="M25" i="1"/>
  <c r="L25" i="1"/>
  <c r="H25" i="1"/>
  <c r="F25" i="1"/>
  <c r="E25" i="1"/>
  <c r="C25" i="1"/>
  <c r="D25" i="1"/>
  <c r="P25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<sst xmlns="http://schemas.openxmlformats.org/spreadsheetml/2006/main" count="36" uniqueCount="35">
  <si>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</si>
  <si>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 20</t>
  </si>
  <si>
    <t xml:space="preserve">                                        от  7 декабря 2022 года № 84</t>
  </si>
  <si>
    <t>Р А С П Р Е Д Е Л Е Н И Е 
межбюджетных трансфертов  бюджетам поселений Белоярского района на 2023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</si>
  <si>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</si>
  <si>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</si>
  <si>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</si>
  <si>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</si>
  <si>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</si>
  <si>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Субсидии 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</si>
  <si>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</si>
  <si>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</si>
  <si>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</si>
  <si>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</si>
  <si>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</si>
  <si>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реализацию полномочий в области строительства и жилищных отношений
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</si>
  <si>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</si>
  <si>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</si>
  <si>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</si>
  <si>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</si>
  <si>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</si>
  <si>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</si>
  <si>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</si>
  <si>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</si>
  <si>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</si>
  <si>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</si>
  <si>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</si>
  <si>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</si>
  <si>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</si>
  <si>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                                       от     сентября 2023 года № 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</si>
  <si>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</si>
  <si>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реализацию инициативных проектов, отобранных по результатам конкурса</t>
  </si>
  <si>
    <t>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</si>
  <si>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</si>
  <si>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ПРИЛОЖЕНИЕ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</si>
</sst>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sz val="14"/>
      <color rgb="FF000000"/>
      <name val="Times New Roman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8" xfId="1" applyFont="1" applyBorder="1" applyProtection="1"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7" fillId="4" borderId="1" xfId="1" applyNumberFormat="1" applyFont="1" applyFill="1" applyBorder="1" applyAlignment="1" applyProtection="1">
      <alignment horizontal="center" vertical="center"/>
      <protection hidden="1"/>
    </xf>
    <xf numFmtId="4" fontId="7" fillId="3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center" vertical="top" wrapText="1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6"/>
  <sheetViews>
    <sheetView showGridLines="0" tabSelected="1" view="pageBreakPreview" zoomScale="78" zoomScaleNormal="100" workbookViewId="0">
      <selection activeCell="A11" sqref="A11:P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17.28515625" style="1" customWidth="1"/>
    <col min="8" max="11" width="18.28515625" style="1" customWidth="1"/>
    <col min="12" max="12" width="17.5703125" style="1" customWidth="1"/>
    <col min="13" max="13" width="20.140625" style="1" customWidth="1"/>
    <col min="14" max="14" width="23" style="1" customWidth="1"/>
    <col min="15" max="15" width="18.85546875" style="1" customWidth="1"/>
    <col min="16" max="16" width="17.5703125" style="1" customWidth="1"/>
    <col min="17" max="261" width="9.140625" style="1" customWidth="1"/>
    <col min="262" max="1029" width="9.28515625" style="1"/>
  </cols>
  <sheetData>
    <row r="1" spans="1:17" ht="18.75" x14ac:dyDescent="0.25">
      <c r="L1" s="29" t="s">
        <v>34</v>
      </c>
      <c r="M1" s="29"/>
      <c r="N1" s="29"/>
      <c r="O1" s="29"/>
    </row>
    <row r="2" spans="1:17" ht="18.75" x14ac:dyDescent="0.25">
      <c r="L2" s="42" t="s">
        <v>0</v>
      </c>
      <c r="M2" s="42"/>
      <c r="N2" s="42"/>
      <c r="O2" s="42"/>
    </row>
    <row r="3" spans="1:17" ht="18.75" x14ac:dyDescent="0.25">
      <c r="L3" s="29" t="s">
        <v>29</v>
      </c>
      <c r="M3" s="29"/>
      <c r="N3" s="29"/>
      <c r="O3" s="29"/>
    </row>
    <row r="5" spans="1:17" ht="1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9" t="s">
        <v>1</v>
      </c>
      <c r="M5" s="29"/>
      <c r="N5" s="29"/>
      <c r="O5" s="29"/>
      <c r="P5" s="2"/>
      <c r="Q5" s="11"/>
    </row>
    <row r="6" spans="1:17" ht="20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2" t="s">
        <v>0</v>
      </c>
      <c r="M6" s="42"/>
      <c r="N6" s="42"/>
      <c r="O6" s="42"/>
      <c r="P6" s="2"/>
      <c r="Q6" s="11"/>
    </row>
    <row r="7" spans="1:17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9" t="s">
        <v>2</v>
      </c>
      <c r="M7" s="29"/>
      <c r="N7" s="29"/>
      <c r="O7" s="29"/>
      <c r="P7" s="2"/>
      <c r="Q7" s="11"/>
    </row>
    <row r="8" spans="1:17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2"/>
      <c r="Q8" s="11"/>
    </row>
    <row r="9" spans="1:17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2"/>
      <c r="Q9" s="11"/>
    </row>
    <row r="10" spans="1:1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  <c r="M10" s="4"/>
      <c r="N10" s="4"/>
      <c r="O10" s="4"/>
      <c r="P10" s="2"/>
      <c r="Q10" s="11"/>
    </row>
    <row r="11" spans="1:17" ht="41.25" customHeight="1" x14ac:dyDescent="0.2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1"/>
    </row>
    <row r="12" spans="1:17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1"/>
    </row>
    <row r="13" spans="1:17" ht="16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1"/>
      <c r="P13" s="12" t="s">
        <v>4</v>
      </c>
      <c r="Q13" s="11"/>
    </row>
    <row r="14" spans="1:17" ht="32.25" customHeight="1" x14ac:dyDescent="0.25">
      <c r="A14" s="23" t="s">
        <v>5</v>
      </c>
      <c r="B14" s="23" t="s">
        <v>6</v>
      </c>
      <c r="C14" s="33" t="s">
        <v>7</v>
      </c>
      <c r="D14" s="24" t="s">
        <v>8</v>
      </c>
      <c r="E14" s="25"/>
      <c r="F14" s="25"/>
      <c r="G14" s="26"/>
      <c r="H14" s="24" t="s">
        <v>9</v>
      </c>
      <c r="I14" s="25"/>
      <c r="J14" s="25"/>
      <c r="K14" s="26"/>
      <c r="L14" s="31" t="s">
        <v>10</v>
      </c>
      <c r="M14" s="31"/>
      <c r="N14" s="31"/>
      <c r="O14" s="31"/>
      <c r="P14" s="23" t="s">
        <v>11</v>
      </c>
      <c r="Q14" s="13"/>
    </row>
    <row r="15" spans="1:17" ht="32.25" customHeight="1" x14ac:dyDescent="0.25">
      <c r="A15" s="23"/>
      <c r="B15" s="23"/>
      <c r="C15" s="33"/>
      <c r="D15" s="27" t="s">
        <v>12</v>
      </c>
      <c r="E15" s="27" t="s">
        <v>13</v>
      </c>
      <c r="F15" s="27" t="s">
        <v>14</v>
      </c>
      <c r="G15" s="27" t="s">
        <v>30</v>
      </c>
      <c r="H15" s="34" t="s">
        <v>15</v>
      </c>
      <c r="I15" s="27" t="s">
        <v>32</v>
      </c>
      <c r="J15" s="27" t="s">
        <v>33</v>
      </c>
      <c r="K15" s="27" t="s">
        <v>31</v>
      </c>
      <c r="L15" s="36" t="s">
        <v>16</v>
      </c>
      <c r="M15" s="38" t="s">
        <v>17</v>
      </c>
      <c r="N15" s="38" t="s">
        <v>18</v>
      </c>
      <c r="O15" s="40" t="s">
        <v>19</v>
      </c>
      <c r="P15" s="23"/>
      <c r="Q15" s="13"/>
    </row>
    <row r="16" spans="1:17" ht="190.5" customHeight="1" x14ac:dyDescent="0.25">
      <c r="A16" s="23"/>
      <c r="B16" s="23"/>
      <c r="C16" s="33"/>
      <c r="D16" s="28"/>
      <c r="E16" s="28"/>
      <c r="F16" s="28"/>
      <c r="G16" s="28"/>
      <c r="H16" s="35"/>
      <c r="I16" s="28"/>
      <c r="J16" s="28"/>
      <c r="K16" s="28"/>
      <c r="L16" s="37"/>
      <c r="M16" s="39"/>
      <c r="N16" s="39"/>
      <c r="O16" s="41"/>
      <c r="P16" s="23"/>
      <c r="Q16" s="13"/>
    </row>
    <row r="17" spans="1:17" ht="15.7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13"/>
    </row>
    <row r="18" spans="1:17" ht="15.75" customHeight="1" x14ac:dyDescent="0.25">
      <c r="A18" s="7">
        <v>1</v>
      </c>
      <c r="B18" s="8" t="s">
        <v>20</v>
      </c>
      <c r="C18" s="15">
        <v>6608800</v>
      </c>
      <c r="D18" s="15">
        <v>204804.6</v>
      </c>
      <c r="E18" s="17">
        <v>0</v>
      </c>
      <c r="F18" s="18">
        <v>0</v>
      </c>
      <c r="G18" s="18">
        <v>0</v>
      </c>
      <c r="H18" s="18">
        <v>11379679.5</v>
      </c>
      <c r="I18" s="18">
        <v>1489854.6</v>
      </c>
      <c r="J18" s="18">
        <v>2330285.4</v>
      </c>
      <c r="K18" s="18">
        <v>0</v>
      </c>
      <c r="L18" s="17">
        <v>26170</v>
      </c>
      <c r="M18" s="18">
        <v>17600</v>
      </c>
      <c r="N18" s="18">
        <v>5000</v>
      </c>
      <c r="O18" s="18">
        <v>594700</v>
      </c>
      <c r="P18" s="16">
        <f>SUM(C18:O18)</f>
        <v>22656894.100000001</v>
      </c>
      <c r="Q18" s="13"/>
    </row>
    <row r="19" spans="1:17" ht="16.5" customHeight="1" x14ac:dyDescent="0.25">
      <c r="A19" s="7">
        <v>2</v>
      </c>
      <c r="B19" s="8" t="s">
        <v>21</v>
      </c>
      <c r="C19" s="15">
        <v>30356300</v>
      </c>
      <c r="D19" s="15">
        <v>12317268.550000001</v>
      </c>
      <c r="E19" s="17">
        <v>280000</v>
      </c>
      <c r="F19" s="18">
        <v>0</v>
      </c>
      <c r="G19" s="18">
        <v>800000</v>
      </c>
      <c r="H19" s="18">
        <v>0</v>
      </c>
      <c r="I19" s="18">
        <v>0</v>
      </c>
      <c r="J19" s="18">
        <v>0</v>
      </c>
      <c r="K19" s="18">
        <v>0</v>
      </c>
      <c r="L19" s="17">
        <v>5390</v>
      </c>
      <c r="M19" s="18">
        <v>17600</v>
      </c>
      <c r="N19" s="18">
        <v>5000</v>
      </c>
      <c r="O19" s="18">
        <v>297300</v>
      </c>
      <c r="P19" s="16">
        <f t="shared" ref="P19:P24" si="0">SUM(C19:O19)</f>
        <v>44078858.549999997</v>
      </c>
      <c r="Q19" s="14"/>
    </row>
    <row r="20" spans="1:17" ht="16.5" customHeight="1" x14ac:dyDescent="0.25">
      <c r="A20" s="7">
        <v>3</v>
      </c>
      <c r="B20" s="8" t="s">
        <v>22</v>
      </c>
      <c r="C20" s="15">
        <v>8170600</v>
      </c>
      <c r="D20" s="15">
        <v>2758464.67</v>
      </c>
      <c r="E20" s="17">
        <v>0</v>
      </c>
      <c r="F20" s="18">
        <v>0</v>
      </c>
      <c r="G20" s="18">
        <v>0</v>
      </c>
      <c r="H20" s="18">
        <v>4503579.5</v>
      </c>
      <c r="I20" s="18">
        <v>555750</v>
      </c>
      <c r="J20" s="18">
        <v>869250</v>
      </c>
      <c r="K20" s="18">
        <v>4298259</v>
      </c>
      <c r="L20" s="17">
        <v>26170</v>
      </c>
      <c r="M20" s="18">
        <v>26500</v>
      </c>
      <c r="N20" s="18">
        <v>7600</v>
      </c>
      <c r="O20" s="18">
        <v>594700</v>
      </c>
      <c r="P20" s="16">
        <f t="shared" si="0"/>
        <v>21810873.170000002</v>
      </c>
      <c r="Q20" s="14"/>
    </row>
    <row r="21" spans="1:17" ht="16.5" customHeight="1" x14ac:dyDescent="0.25">
      <c r="A21" s="7">
        <v>4</v>
      </c>
      <c r="B21" s="8" t="s">
        <v>23</v>
      </c>
      <c r="C21" s="15">
        <v>3170900</v>
      </c>
      <c r="D21" s="15">
        <v>6385399.8200000003</v>
      </c>
      <c r="E21" s="17">
        <v>0</v>
      </c>
      <c r="F21" s="18">
        <v>0</v>
      </c>
      <c r="G21" s="18">
        <v>1000000</v>
      </c>
      <c r="H21" s="18">
        <v>17296010.82</v>
      </c>
      <c r="I21" s="18">
        <v>480909</v>
      </c>
      <c r="J21" s="18">
        <v>752191</v>
      </c>
      <c r="K21" s="18">
        <v>8751568</v>
      </c>
      <c r="L21" s="17">
        <v>26170</v>
      </c>
      <c r="M21" s="18">
        <v>13900</v>
      </c>
      <c r="N21" s="18">
        <v>4000</v>
      </c>
      <c r="O21" s="18">
        <v>594700</v>
      </c>
      <c r="P21" s="16">
        <f t="shared" si="0"/>
        <v>38475748.640000001</v>
      </c>
      <c r="Q21" s="14"/>
    </row>
    <row r="22" spans="1:17" ht="16.5" customHeight="1" x14ac:dyDescent="0.25">
      <c r="A22" s="7">
        <v>5</v>
      </c>
      <c r="B22" s="8" t="s">
        <v>24</v>
      </c>
      <c r="C22" s="15">
        <v>4026800</v>
      </c>
      <c r="D22" s="15">
        <v>7458339.0999999996</v>
      </c>
      <c r="E22" s="17">
        <v>0</v>
      </c>
      <c r="F22" s="18">
        <v>0</v>
      </c>
      <c r="G22" s="18">
        <v>0</v>
      </c>
      <c r="H22" s="18">
        <v>3457040.5</v>
      </c>
      <c r="I22" s="18">
        <v>524516.84</v>
      </c>
      <c r="J22" s="18">
        <v>820398.16</v>
      </c>
      <c r="K22" s="18">
        <v>0</v>
      </c>
      <c r="L22" s="17">
        <v>26170</v>
      </c>
      <c r="M22" s="18">
        <v>16400</v>
      </c>
      <c r="N22" s="18">
        <v>4700</v>
      </c>
      <c r="O22" s="18">
        <v>594700</v>
      </c>
      <c r="P22" s="16">
        <f t="shared" si="0"/>
        <v>16929064.600000001</v>
      </c>
      <c r="Q22" s="14"/>
    </row>
    <row r="23" spans="1:17" ht="16.5" customHeight="1" x14ac:dyDescent="0.25">
      <c r="A23" s="7">
        <v>6</v>
      </c>
      <c r="B23" s="8" t="s">
        <v>25</v>
      </c>
      <c r="C23" s="15">
        <v>28531600</v>
      </c>
      <c r="D23" s="15">
        <v>10167045.960000001</v>
      </c>
      <c r="E23" s="17">
        <v>0</v>
      </c>
      <c r="F23" s="18">
        <v>0</v>
      </c>
      <c r="G23" s="18">
        <v>650000</v>
      </c>
      <c r="H23" s="18">
        <v>0</v>
      </c>
      <c r="I23" s="18">
        <v>0</v>
      </c>
      <c r="J23" s="18">
        <v>0</v>
      </c>
      <c r="K23" s="18">
        <v>0</v>
      </c>
      <c r="L23" s="17">
        <v>0</v>
      </c>
      <c r="M23" s="18">
        <v>30300</v>
      </c>
      <c r="N23" s="18">
        <v>8700</v>
      </c>
      <c r="O23" s="18">
        <v>297300</v>
      </c>
      <c r="P23" s="16">
        <f t="shared" si="0"/>
        <v>39684945.960000001</v>
      </c>
      <c r="Q23" s="14"/>
    </row>
    <row r="24" spans="1:17" ht="16.5" customHeight="1" x14ac:dyDescent="0.25">
      <c r="A24" s="7">
        <v>7</v>
      </c>
      <c r="B24" s="8" t="s">
        <v>26</v>
      </c>
      <c r="C24" s="15">
        <v>44807800</v>
      </c>
      <c r="D24" s="15">
        <v>35106.5</v>
      </c>
      <c r="E24" s="17">
        <v>0</v>
      </c>
      <c r="F24" s="18">
        <v>1079600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7">
        <v>300030</v>
      </c>
      <c r="M24" s="18">
        <v>0</v>
      </c>
      <c r="N24" s="18">
        <v>0</v>
      </c>
      <c r="O24" s="18">
        <v>0</v>
      </c>
      <c r="P24" s="16">
        <f t="shared" si="0"/>
        <v>46222536.5</v>
      </c>
      <c r="Q24" s="14"/>
    </row>
    <row r="25" spans="1:17" ht="22.5" customHeight="1" x14ac:dyDescent="0.25">
      <c r="A25" s="9"/>
      <c r="B25" s="10" t="s">
        <v>27</v>
      </c>
      <c r="C25" s="19">
        <f>C19+C20+C23+C24+C21+C22+C18</f>
        <v>125672800</v>
      </c>
      <c r="D25" s="19">
        <f>D18+D19+D20+D21+D22+D23+D24</f>
        <v>39326429.200000003</v>
      </c>
      <c r="E25" s="22">
        <f>E24+E23+E22+E21+E20+E19+E18</f>
        <v>280000</v>
      </c>
      <c r="F25" s="21">
        <f t="shared" ref="F25:P25" si="1">F19+F20+F23+F24+F21+F22+F18</f>
        <v>1079600</v>
      </c>
      <c r="G25" s="21">
        <f t="shared" si="1"/>
        <v>2450000</v>
      </c>
      <c r="H25" s="21">
        <f>SUM(H18:H24)</f>
        <v>36636310.32</v>
      </c>
      <c r="I25" s="21">
        <f t="shared" ref="I25:K25" si="2">SUM(I18:I24)</f>
        <v>3051030.44</v>
      </c>
      <c r="J25" s="21">
        <f t="shared" si="2"/>
        <v>4772124.5599999996</v>
      </c>
      <c r="K25" s="21">
        <f t="shared" si="2"/>
        <v>13049827</v>
      </c>
      <c r="L25" s="20">
        <f t="shared" si="1"/>
        <v>410100</v>
      </c>
      <c r="M25" s="20">
        <f t="shared" si="1"/>
        <v>122300</v>
      </c>
      <c r="N25" s="20">
        <f t="shared" si="1"/>
        <v>35000</v>
      </c>
      <c r="O25" s="20">
        <f t="shared" si="1"/>
        <v>2973400</v>
      </c>
      <c r="P25" s="20">
        <f t="shared" si="1"/>
        <v>229858921.51999998</v>
      </c>
      <c r="Q25" s="5"/>
    </row>
    <row r="26" spans="1:17" x14ac:dyDescent="0.25">
      <c r="A26" s="32" t="s">
        <v>28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</sheetData>
  <mergeCells count="27">
    <mergeCell ref="L1:O1"/>
    <mergeCell ref="L2:O2"/>
    <mergeCell ref="L3:O3"/>
    <mergeCell ref="L5:O5"/>
    <mergeCell ref="L6:O6"/>
    <mergeCell ref="L7:O7"/>
    <mergeCell ref="A11:P11"/>
    <mergeCell ref="L14:O14"/>
    <mergeCell ref="A26:P26"/>
    <mergeCell ref="A14:A16"/>
    <mergeCell ref="B14:B16"/>
    <mergeCell ref="C14:C16"/>
    <mergeCell ref="D15:D16"/>
    <mergeCell ref="E15:E16"/>
    <mergeCell ref="F15:F16"/>
    <mergeCell ref="H15:H16"/>
    <mergeCell ref="L15:L16"/>
    <mergeCell ref="M15:M16"/>
    <mergeCell ref="N15:N16"/>
    <mergeCell ref="O15:O16"/>
    <mergeCell ref="P14:P16"/>
    <mergeCell ref="D14:G14"/>
    <mergeCell ref="G15:G16"/>
    <mergeCell ref="H14:K14"/>
    <mergeCell ref="I15:I16"/>
    <mergeCell ref="K15:K16"/>
    <mergeCell ref="J15:J16"/>
  </mergeCells>
  <pageMargins left="0.98425196850393704" right="0.39370078740157483" top="0.78740157480314965" bottom="0.59055118110236227" header="0.51181102362204722" footer="0.51181102362204722"/>
  <pageSetup paperSize="9" scale="44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revision>3</cp:revision>
  <cp:lastPrinted>2023-08-30T11:12:34Z</cp:lastPrinted>
  <dcterms:created xsi:type="dcterms:W3CDTF">2015-11-07T05:36:00Z</dcterms:created>
  <dcterms:modified xsi:type="dcterms:W3CDTF">2023-08-31T04:56:42Z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1049-11.2.0.11516</vt:lpwstr>
  </property>
</Properties>
</file>